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 бюджетной политики и реформирования региональных финансов\БЮДЖЕТ 2019-2021\Проект бюджета в Правительство РМ 1 ВАРИАНТ\ЗАКОН\"/>
    </mc:Choice>
  </mc:AlternateContent>
  <bookViews>
    <workbookView xWindow="0" yWindow="75" windowWidth="19140" windowHeight="8580"/>
  </bookViews>
  <sheets>
    <sheet name="заимствования 2019-2021 г." sheetId="1" r:id="rId1"/>
  </sheets>
  <externalReferences>
    <externalReference r:id="rId2"/>
  </externalReferences>
  <definedNames>
    <definedName name="_xlnm.Print_Area" localSheetId="0">'заимствования 2019-2021 г.'!$A$1:$E$24</definedName>
  </definedNames>
  <calcPr calcId="152511"/>
</workbook>
</file>

<file path=xl/calcChain.xml><?xml version="1.0" encoding="utf-8"?>
<calcChain xmlns="http://schemas.openxmlformats.org/spreadsheetml/2006/main">
  <c r="E23" i="1" l="1"/>
  <c r="D23" i="1"/>
  <c r="C23" i="1"/>
  <c r="E22" i="1"/>
  <c r="D22" i="1"/>
  <c r="C22" i="1"/>
  <c r="C21" i="1" s="1"/>
  <c r="E19" i="1"/>
  <c r="D19" i="1"/>
  <c r="C19" i="1"/>
  <c r="E18" i="1"/>
  <c r="E17" i="1" s="1"/>
  <c r="D18" i="1"/>
  <c r="D17" i="1" s="1"/>
  <c r="C18" i="1"/>
  <c r="E16" i="1"/>
  <c r="D16" i="1"/>
  <c r="C16" i="1"/>
  <c r="E15" i="1"/>
  <c r="E14" i="1" s="1"/>
  <c r="D15" i="1"/>
  <c r="D14" i="1" s="1"/>
  <c r="C15" i="1"/>
  <c r="C14" i="1" s="1"/>
  <c r="E13" i="1"/>
  <c r="D13" i="1"/>
  <c r="C13" i="1"/>
  <c r="C11" i="1" s="1"/>
  <c r="E12" i="1"/>
  <c r="E11" i="1" s="1"/>
  <c r="D12" i="1"/>
  <c r="D11" i="1" s="1"/>
  <c r="D24" i="1" s="1"/>
  <c r="C12" i="1"/>
  <c r="E24" i="1" l="1"/>
  <c r="C17" i="1"/>
  <c r="C24" i="1" s="1"/>
</calcChain>
</file>

<file path=xl/sharedStrings.xml><?xml version="1.0" encoding="utf-8"?>
<sst xmlns="http://schemas.openxmlformats.org/spreadsheetml/2006/main" count="26" uniqueCount="21">
  <si>
    <t>№ п/п</t>
  </si>
  <si>
    <t>Виды заимствований</t>
  </si>
  <si>
    <t>Сумма (тыс. рублей)</t>
  </si>
  <si>
    <t>2019 год</t>
  </si>
  <si>
    <t>2020 год</t>
  </si>
  <si>
    <t>Государственные (муниципальные) ценные бумаги, номинальная стоимость которых указана в валюте Российской Федерации</t>
  </si>
  <si>
    <t>объем привлечения</t>
  </si>
  <si>
    <t>объем погашения</t>
  </si>
  <si>
    <t>Кредиты кредитных организаций в валюте Российской Федерации</t>
  </si>
  <si>
    <t>объем средств, направляемых на погашение основной суммы долга</t>
  </si>
  <si>
    <t>Бюджетные кредиты от других бюджетов бюджетной системы Российской Федерации</t>
  </si>
  <si>
    <t>в том числе:</t>
  </si>
  <si>
    <t>бюджетные кредиты, предоставленные за счет средств федерального бюджета на пополнение остатков средств бюджетов субъектов Российской Федерации</t>
  </si>
  <si>
    <t>Всего</t>
  </si>
  <si>
    <t>2021 год</t>
  </si>
  <si>
    <t xml:space="preserve">                    и на плановый период 2020 и 2021 годов»</t>
  </si>
  <si>
    <t xml:space="preserve">                    Приложение 13</t>
  </si>
  <si>
    <t xml:space="preserve">                    к Закону Республики Мордовия</t>
  </si>
  <si>
    <t xml:space="preserve">                    «О республиканском бюджете </t>
  </si>
  <si>
    <t xml:space="preserve">                    Республики Мордовия на 2019 год </t>
  </si>
  <si>
    <t xml:space="preserve">ПРОГРАММА 
ГОСУДАРСТВЕННЫХ ВНУТРЕННИХ ЗАИМСТВОВАНИЙ РЕСПУБЛИКИ МОРДОВИЯ 
НА 2019 ГОД И НА ПЛАНОВЫЙ ПЕРИОД 2020 И 2021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</si>
</sst>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</font>
    <font>
      <b/>
      <sz val="13"/>
      <name val="Times New Roman"/>
      <family val="1"/>
      <charset val="204"/>
    </font>
    <font>
      <sz val="13"/>
      <name val="Times New Roman"/>
      <family val="1"/>
    </font>
    <font>
      <sz val="13"/>
      <name val="Times New Roman"/>
      <family val="1"/>
      <charset val="204"/>
    </font>
    <font>
      <sz val="13"/>
      <name val="Arial Cyr"/>
      <charset val="204"/>
    </font>
    <font>
      <sz val="10"/>
      <name val="Helv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4">
    <xf numFmtId="0" fontId="0" fillId="0" borderId="0" xfId="0"/>
    <xf numFmtId="0" fontId="1" fillId="0" borderId="0" xfId="0" applyFont="1" applyBorder="1" applyAlignment="1"/>
    <xf numFmtId="0" fontId="2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justify" wrapText="1"/>
    </xf>
    <xf numFmtId="164" fontId="6" fillId="0" borderId="1" xfId="0" applyNumberFormat="1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vertical="justify" wrapText="1"/>
    </xf>
    <xf numFmtId="164" fontId="7" fillId="0" borderId="1" xfId="0" applyNumberFormat="1" applyFont="1" applyBorder="1" applyAlignment="1">
      <alignment horizontal="center"/>
    </xf>
    <xf numFmtId="0" fontId="6" fillId="0" borderId="2" xfId="0" applyFont="1" applyBorder="1" applyAlignment="1">
      <alignment vertical="justify" wrapText="1"/>
    </xf>
    <xf numFmtId="164" fontId="6" fillId="0" borderId="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3" borderId="1" xfId="0" applyNumberFormat="1" applyFont="1" applyFill="1" applyBorder="1" applyAlignment="1">
      <alignment horizontal="center" wrapText="1"/>
    </xf>
    <xf numFmtId="0" fontId="8" fillId="0" borderId="1" xfId="0" applyFont="1" applyBorder="1"/>
    <xf numFmtId="0" fontId="5" fillId="0" borderId="2" xfId="0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center" wrapText="1"/>
    </xf>
    <xf numFmtId="164" fontId="0" fillId="0" borderId="0" xfId="0" applyNumberFormat="1"/>
    <xf numFmtId="0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</cellXfs>
  <cellStyles count="2">
    <cellStyle name="Обычный" xfId="0" builtinId="0"/>
    <cellStyle name="Стиль 1" xfId="1"/>
  </cellStyles>
  <dxfs count="1"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75;&#1086;&#1089;&#1076;&#1086;&#1083;&#1075;&#1072;%20&#1080;%20&#1073;&#1102;&#1076;&#1078;&#1077;&#1090;&#1085;&#1086;&#1075;&#1086;%20&#1082;&#1088;&#1077;&#1076;&#1080;&#1090;&#1086;&#1074;&#1072;&#1085;&#1080;&#1103;/&#1043;&#1054;&#1057;&#1044;&#1054;&#1051;&#1043;/&#1041;&#1102;&#1076;&#1078;&#1077;&#1090;%202019-2021/&#1087;&#1072;&#1088;&#1072;&#1084;&#1077;&#1090;&#1088;&#1099;%202017-2020%2010.10.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 2018-2020"/>
      <sheetName val="расчет лимитов 2018-2020"/>
      <sheetName val="источники 2018-2020"/>
      <sheetName val="заимствования 2018-2020 г."/>
    </sheetNames>
    <sheetDataSet>
      <sheetData sheetId="0"/>
      <sheetData sheetId="1"/>
      <sheetData sheetId="2">
        <row r="17">
          <cell r="C17">
            <v>5000000</v>
          </cell>
          <cell r="D17">
            <v>0</v>
          </cell>
          <cell r="E17">
            <v>0</v>
          </cell>
        </row>
        <row r="19">
          <cell r="C19">
            <v>-2400000</v>
          </cell>
          <cell r="D19">
            <v>-3526005.9</v>
          </cell>
          <cell r="E19">
            <v>-2000000</v>
          </cell>
        </row>
        <row r="22">
          <cell r="C22">
            <v>0</v>
          </cell>
          <cell r="D22">
            <v>0</v>
          </cell>
          <cell r="E22">
            <v>17085670.100000001</v>
          </cell>
        </row>
        <row r="24">
          <cell r="C24">
            <v>-1737812.1</v>
          </cell>
          <cell r="D24">
            <v>-16192187.9</v>
          </cell>
          <cell r="E24">
            <v>-11545000</v>
          </cell>
        </row>
        <row r="28">
          <cell r="C28">
            <v>2413027</v>
          </cell>
          <cell r="D28">
            <v>0</v>
          </cell>
          <cell r="E28">
            <v>0</v>
          </cell>
        </row>
        <row r="32">
          <cell r="C32">
            <v>2413027</v>
          </cell>
          <cell r="D32">
            <v>0</v>
          </cell>
          <cell r="E32">
            <v>0</v>
          </cell>
        </row>
        <row r="33">
          <cell r="C33">
            <v>-6505513.2999999998</v>
          </cell>
          <cell r="D33">
            <v>-4092486.3</v>
          </cell>
          <cell r="E33">
            <v>-4092486.3</v>
          </cell>
        </row>
        <row r="39">
          <cell r="C39">
            <v>-2413027</v>
          </cell>
          <cell r="D39">
            <v>0</v>
          </cell>
          <cell r="E39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view="pageBreakPreview" zoomScaleNormal="100" zoomScaleSheetLayoutView="100" workbookViewId="0">
      <selection activeCell="I9" sqref="I9"/>
    </sheetView>
  </sheetViews>
  <sheetFormatPr defaultRowHeight="12.75" x14ac:dyDescent="0.2"/>
  <cols>
    <col min="1" max="1" width="8.28515625" customWidth="1"/>
    <col min="2" max="2" width="62.7109375" customWidth="1"/>
    <col min="3" max="5" width="18" customWidth="1"/>
  </cols>
  <sheetData>
    <row r="1" spans="1:7" ht="18.600000000000001" customHeight="1" x14ac:dyDescent="0.25">
      <c r="B1" s="1"/>
      <c r="C1" s="28" t="s">
        <v>16</v>
      </c>
      <c r="D1" s="28"/>
      <c r="E1" s="28"/>
      <c r="F1" s="28"/>
      <c r="G1" s="28"/>
    </row>
    <row r="2" spans="1:7" ht="15.75" x14ac:dyDescent="0.25">
      <c r="B2" s="1"/>
      <c r="C2" s="28" t="s">
        <v>17</v>
      </c>
      <c r="D2" s="28"/>
      <c r="E2" s="28"/>
      <c r="F2" s="28"/>
      <c r="G2" s="28"/>
    </row>
    <row r="3" spans="1:7" ht="15.75" x14ac:dyDescent="0.25">
      <c r="B3" s="1"/>
      <c r="C3" s="28" t="s">
        <v>18</v>
      </c>
      <c r="D3" s="28"/>
      <c r="E3" s="28"/>
      <c r="F3" s="28"/>
      <c r="G3" s="28"/>
    </row>
    <row r="4" spans="1:7" ht="15.75" x14ac:dyDescent="0.25">
      <c r="B4" s="1"/>
      <c r="C4" s="28" t="s">
        <v>19</v>
      </c>
      <c r="D4" s="28"/>
      <c r="E4" s="28"/>
      <c r="F4" s="28"/>
      <c r="G4" s="28"/>
    </row>
    <row r="5" spans="1:7" ht="15.75" x14ac:dyDescent="0.25">
      <c r="B5" s="1"/>
      <c r="C5" s="28" t="s">
        <v>15</v>
      </c>
      <c r="D5" s="28"/>
      <c r="E5" s="28"/>
      <c r="F5" s="28"/>
      <c r="G5" s="28"/>
    </row>
    <row r="6" spans="1:7" ht="33" customHeight="1" x14ac:dyDescent="0.25">
      <c r="B6" s="1"/>
      <c r="C6" s="2"/>
      <c r="D6" s="2"/>
      <c r="E6" s="2"/>
    </row>
    <row r="7" spans="1:7" ht="47.25" customHeight="1" x14ac:dyDescent="0.2">
      <c r="A7" s="29" t="s">
        <v>20</v>
      </c>
      <c r="B7" s="29"/>
      <c r="C7" s="29"/>
      <c r="D7" s="29"/>
      <c r="E7" s="29"/>
    </row>
    <row r="8" spans="1:7" ht="18" customHeight="1" x14ac:dyDescent="0.2"/>
    <row r="9" spans="1:7" ht="19.5" customHeight="1" x14ac:dyDescent="0.2">
      <c r="A9" s="32" t="s">
        <v>0</v>
      </c>
      <c r="B9" s="30" t="s">
        <v>1</v>
      </c>
      <c r="C9" s="25" t="s">
        <v>2</v>
      </c>
      <c r="D9" s="26"/>
      <c r="E9" s="27"/>
    </row>
    <row r="10" spans="1:7" ht="18" customHeight="1" x14ac:dyDescent="0.2">
      <c r="A10" s="33"/>
      <c r="B10" s="31"/>
      <c r="C10" s="23" t="s">
        <v>3</v>
      </c>
      <c r="D10" s="24" t="s">
        <v>4</v>
      </c>
      <c r="E10" s="24" t="s">
        <v>14</v>
      </c>
    </row>
    <row r="11" spans="1:7" ht="48" customHeight="1" x14ac:dyDescent="0.25">
      <c r="A11" s="3">
        <v>1</v>
      </c>
      <c r="B11" s="4" t="s">
        <v>5</v>
      </c>
      <c r="C11" s="5">
        <f>C12+C13</f>
        <v>2600000</v>
      </c>
      <c r="D11" s="6">
        <f>D12+D13</f>
        <v>-3526005.9</v>
      </c>
      <c r="E11" s="5">
        <f>E12+E13</f>
        <v>-2000000</v>
      </c>
    </row>
    <row r="12" spans="1:7" ht="16.899999999999999" customHeight="1" x14ac:dyDescent="0.25">
      <c r="A12" s="7"/>
      <c r="B12" s="4" t="s">
        <v>6</v>
      </c>
      <c r="C12" s="5">
        <f>'[1]источники 2018-2020'!C17</f>
        <v>5000000</v>
      </c>
      <c r="D12" s="5">
        <f>'[1]источники 2018-2020'!D17</f>
        <v>0</v>
      </c>
      <c r="E12" s="5">
        <f>'[1]источники 2018-2020'!E17</f>
        <v>0</v>
      </c>
    </row>
    <row r="13" spans="1:7" ht="16.899999999999999" customHeight="1" x14ac:dyDescent="0.25">
      <c r="A13" s="7"/>
      <c r="B13" s="4" t="s">
        <v>7</v>
      </c>
      <c r="C13" s="5">
        <f>'[1]источники 2018-2020'!C19</f>
        <v>-2400000</v>
      </c>
      <c r="D13" s="5">
        <f>'[1]источники 2018-2020'!D19</f>
        <v>-3526005.9</v>
      </c>
      <c r="E13" s="5">
        <f>'[1]источники 2018-2020'!E19</f>
        <v>-2000000</v>
      </c>
    </row>
    <row r="14" spans="1:7" ht="33.75" customHeight="1" x14ac:dyDescent="0.25">
      <c r="A14" s="8">
        <v>2</v>
      </c>
      <c r="B14" s="9" t="s">
        <v>8</v>
      </c>
      <c r="C14" s="10">
        <f>C15+C16</f>
        <v>-1737812.1</v>
      </c>
      <c r="D14" s="11">
        <f>D15+D16</f>
        <v>-16192187.9</v>
      </c>
      <c r="E14" s="11">
        <f>E15+E16</f>
        <v>5540670.1000000015</v>
      </c>
    </row>
    <row r="15" spans="1:7" ht="16.899999999999999" customHeight="1" x14ac:dyDescent="0.25">
      <c r="A15" s="3"/>
      <c r="B15" s="12" t="s">
        <v>6</v>
      </c>
      <c r="C15" s="5">
        <f>'[1]источники 2018-2020'!C22</f>
        <v>0</v>
      </c>
      <c r="D15" s="5">
        <f>'[1]источники 2018-2020'!D22</f>
        <v>0</v>
      </c>
      <c r="E15" s="5">
        <f>'[1]источники 2018-2020'!E22</f>
        <v>17085670.100000001</v>
      </c>
    </row>
    <row r="16" spans="1:7" ht="32.25" customHeight="1" x14ac:dyDescent="0.25">
      <c r="A16" s="3"/>
      <c r="B16" s="12" t="s">
        <v>9</v>
      </c>
      <c r="C16" s="5">
        <f>'[1]источники 2018-2020'!C24</f>
        <v>-1737812.1</v>
      </c>
      <c r="D16" s="5">
        <f>'[1]источники 2018-2020'!D24</f>
        <v>-16192187.9</v>
      </c>
      <c r="E16" s="5">
        <f>'[1]источники 2018-2020'!E24</f>
        <v>-11545000</v>
      </c>
    </row>
    <row r="17" spans="1:5" ht="32.25" customHeight="1" x14ac:dyDescent="0.25">
      <c r="A17" s="8">
        <v>3</v>
      </c>
      <c r="B17" s="9" t="s">
        <v>10</v>
      </c>
      <c r="C17" s="10">
        <f>C18+C19+C21</f>
        <v>-4092486.3</v>
      </c>
      <c r="D17" s="13">
        <f>D18+D19</f>
        <v>-4092486.3</v>
      </c>
      <c r="E17" s="13">
        <f>E18+E19</f>
        <v>-4092486.3</v>
      </c>
    </row>
    <row r="18" spans="1:5" ht="16.899999999999999" customHeight="1" x14ac:dyDescent="0.25">
      <c r="A18" s="3"/>
      <c r="B18" s="14" t="s">
        <v>6</v>
      </c>
      <c r="C18" s="5">
        <f>'[1]источники 2018-2020'!C28</f>
        <v>2413027</v>
      </c>
      <c r="D18" s="5">
        <f>'[1]источники 2018-2020'!D28</f>
        <v>0</v>
      </c>
      <c r="E18" s="5">
        <f>'[1]источники 2018-2020'!E28</f>
        <v>0</v>
      </c>
    </row>
    <row r="19" spans="1:5" ht="34.5" customHeight="1" x14ac:dyDescent="0.25">
      <c r="A19" s="3"/>
      <c r="B19" s="12" t="s">
        <v>9</v>
      </c>
      <c r="C19" s="5">
        <f>'[1]источники 2018-2020'!C33</f>
        <v>-6505513.2999999998</v>
      </c>
      <c r="D19" s="5">
        <f>'[1]источники 2018-2020'!D33</f>
        <v>-4092486.3</v>
      </c>
      <c r="E19" s="5">
        <f>'[1]источники 2018-2020'!E33</f>
        <v>-4092486.3</v>
      </c>
    </row>
    <row r="20" spans="1:5" ht="16.899999999999999" customHeight="1" x14ac:dyDescent="0.25">
      <c r="A20" s="3"/>
      <c r="B20" s="4" t="s">
        <v>11</v>
      </c>
      <c r="C20" s="5"/>
      <c r="D20" s="15"/>
      <c r="E20" s="16"/>
    </row>
    <row r="21" spans="1:5" ht="55.5" customHeight="1" x14ac:dyDescent="0.25">
      <c r="A21" s="3"/>
      <c r="B21" s="4" t="s">
        <v>12</v>
      </c>
      <c r="C21" s="17">
        <f>C22+C23</f>
        <v>0</v>
      </c>
      <c r="D21" s="15">
        <v>0</v>
      </c>
      <c r="E21" s="16">
        <v>0</v>
      </c>
    </row>
    <row r="22" spans="1:5" ht="16.899999999999999" customHeight="1" x14ac:dyDescent="0.25">
      <c r="A22" s="3"/>
      <c r="B22" s="14" t="s">
        <v>6</v>
      </c>
      <c r="C22" s="17">
        <f>'[1]источники 2018-2020'!C32</f>
        <v>2413027</v>
      </c>
      <c r="D22" s="17">
        <f>'[1]источники 2018-2020'!D32</f>
        <v>0</v>
      </c>
      <c r="E22" s="17">
        <f>'[1]источники 2018-2020'!E32</f>
        <v>0</v>
      </c>
    </row>
    <row r="23" spans="1:5" ht="34.5" customHeight="1" x14ac:dyDescent="0.25">
      <c r="A23" s="3"/>
      <c r="B23" s="12" t="s">
        <v>9</v>
      </c>
      <c r="C23" s="17">
        <f>'[1]источники 2018-2020'!C39</f>
        <v>-2413027</v>
      </c>
      <c r="D23" s="17">
        <f>'[1]источники 2018-2020'!D39</f>
        <v>0</v>
      </c>
      <c r="E23" s="17">
        <f>'[1]источники 2018-2020'!E39</f>
        <v>0</v>
      </c>
    </row>
    <row r="24" spans="1:5" ht="27" customHeight="1" x14ac:dyDescent="0.25">
      <c r="A24" s="18"/>
      <c r="B24" s="19" t="s">
        <v>13</v>
      </c>
      <c r="C24" s="20">
        <f>C11+C14+C17</f>
        <v>-3230298.4</v>
      </c>
      <c r="D24" s="21">
        <f>D11+D14+D17</f>
        <v>-23810680.100000001</v>
      </c>
      <c r="E24" s="20">
        <f>E11+E14+E17</f>
        <v>-551816.19999999832</v>
      </c>
    </row>
    <row r="25" spans="1:5" x14ac:dyDescent="0.2">
      <c r="C25" s="22"/>
    </row>
    <row r="26" spans="1:5" x14ac:dyDescent="0.2">
      <c r="C26" s="22"/>
    </row>
  </sheetData>
  <mergeCells count="9">
    <mergeCell ref="C9:E9"/>
    <mergeCell ref="C1:G1"/>
    <mergeCell ref="C2:G2"/>
    <mergeCell ref="C3:G3"/>
    <mergeCell ref="C4:G4"/>
    <mergeCell ref="C5:G5"/>
    <mergeCell ref="A7:E7"/>
    <mergeCell ref="B9:B10"/>
    <mergeCell ref="A9:A10"/>
  </mergeCells>
  <conditionalFormatting sqref="B1:B6">
    <cfRule type="expression" dxfId="0" priority="1" stopIfTrue="1">
      <formula>$E1&lt;&gt;""</formula>
    </cfRule>
  </conditionalFormatting>
  <pageMargins left="0.55118110236220474" right="0.43307086614173229" top="0.47244094488188981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заимствования 2019-2021 г.</vt:lpstr>
      <vt:lpstr>'заимствования 2019-2021 г.'!Область_печати</vt:lpstr>
    </vt:vector>
  </TitlesOfParts>
  <Company>Россельхозбанк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Кощенец К.С.</dc:creator>
  <cp:lastModifiedBy>Кискина И.В.</cp:lastModifiedBy>
  <cp:lastPrinted>2018-10-12T14:48:11Z</cp:lastPrinted>
  <dcterms:created xsi:type="dcterms:W3CDTF">2018-10-10T16:00:03Z</dcterms:created>
  <dcterms:modified xsi:type="dcterms:W3CDTF">2018-10-12T14:48:50Z</dcterms:modified>
</cp:coreProperties>
</file>